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Vertrieb\Standorte-Nuernberg-Zentrum\A_Koop_Vertrieb\Landingpage\"/>
    </mc:Choice>
  </mc:AlternateContent>
  <xr:revisionPtr revIDLastSave="0" documentId="13_ncr:1_{CFC97EC4-3DC1-4DB5-89C3-61428555596A}" xr6:coauthVersionLast="47" xr6:coauthVersionMax="47" xr10:uidLastSave="{00000000-0000-0000-0000-000000000000}"/>
  <bookViews>
    <workbookView xWindow="-120" yWindow="-120" windowWidth="29040" windowHeight="15120" xr2:uid="{970BC8FA-4DBA-4D9C-B7D0-C6572756C2F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2" i="1"/>
  <c r="K15" i="1" s="1"/>
  <c r="B15" i="1" s="1"/>
  <c r="K18" i="1"/>
  <c r="K20" i="1" s="1"/>
  <c r="K23" i="1" s="1"/>
  <c r="B23" i="1" s="1"/>
  <c r="C6" i="1"/>
</calcChain>
</file>

<file path=xl/sharedStrings.xml><?xml version="1.0" encoding="utf-8"?>
<sst xmlns="http://schemas.openxmlformats.org/spreadsheetml/2006/main" count="14" uniqueCount="14">
  <si>
    <t>Ermittlung "Privater Investor"</t>
  </si>
  <si>
    <t>(bitte orange Felder füllen)</t>
  </si>
  <si>
    <t>Kunde:</t>
  </si>
  <si>
    <t>Datum</t>
  </si>
  <si>
    <t>Alle Angaben werden der vom Kunden unterschriebenen Selbstauskunft bzw. Vermögensaufstellung entnommen.</t>
  </si>
  <si>
    <r>
      <t xml:space="preserve">Gesamtobligo (Antrag </t>
    </r>
    <r>
      <rPr>
        <u/>
        <sz val="12"/>
        <color theme="1"/>
        <rFont val="Arial"/>
        <family val="2"/>
      </rPr>
      <t>und</t>
    </r>
    <r>
      <rPr>
        <sz val="12"/>
        <color theme="1"/>
        <rFont val="Arial"/>
        <family val="2"/>
      </rPr>
      <t xml:space="preserve"> ggf. Sparda-Bestandsdarlehen):</t>
    </r>
  </si>
  <si>
    <t>Anzahl der fremdgenutzter Immobilien (nach WEG)*:</t>
  </si>
  <si>
    <t>* z.B.: Objekt mit 3 Wohnungen nicht nach WEG geteilt zählt als 1 Objekt</t>
  </si>
  <si>
    <t>mtl. Gesamteinkommen incl. Kaltmiete:</t>
  </si>
  <si>
    <t>mtl. Kaltmieten aller Immobilien (oder 60% der Warmmiete):</t>
  </si>
  <si>
    <t>FINALE ENTSCHEIDUNG:</t>
  </si>
  <si>
    <t>Dies stellt eine unverbindliche Prüfungshilfe für Vertriebspartner dar.</t>
  </si>
  <si>
    <t>Version 1.3 12.08.2025</t>
  </si>
  <si>
    <r>
      <t xml:space="preserve">Eine Prüfung kann bei einem Gesamtobligo </t>
    </r>
    <r>
      <rPr>
        <sz val="12"/>
        <color theme="1"/>
        <rFont val="Calibri"/>
        <family val="2"/>
      </rPr>
      <t>≤</t>
    </r>
    <r>
      <rPr>
        <sz val="12"/>
        <color theme="1"/>
        <rFont val="Arial"/>
        <family val="2"/>
      </rPr>
      <t xml:space="preserve"> 750TE vollständig entfallen!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</si>
</sst>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_ ;\-#,##0\ 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u/>
      <sz val="12"/>
      <color theme="1"/>
      <name val="Arial"/>
      <family val="2"/>
    </font>
    <font>
      <sz val="7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color theme="0"/>
      <name val="Aptos Narrow"/>
      <family val="2"/>
      <scheme val="minor"/>
    </font>
    <font>
      <sz val="12"/>
      <color theme="0"/>
      <name val="Arial"/>
      <family val="2"/>
    </font>
    <font>
      <sz val="11"/>
      <color theme="3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3" xfId="0" applyFont="1" applyBorder="1"/>
    <xf numFmtId="0" fontId="4" fillId="0" borderId="4" xfId="0" applyFont="1" applyBorder="1"/>
    <xf numFmtId="0" fontId="4" fillId="3" borderId="3" xfId="0" applyFont="1" applyFill="1" applyBorder="1" applyProtection="1">
      <protection locked="0"/>
    </xf>
    <xf numFmtId="14" fontId="4" fillId="0" borderId="4" xfId="0" applyNumberFormat="1" applyFont="1" applyBorder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3" borderId="4" xfId="1" applyNumberFormat="1" applyFont="1" applyFill="1" applyBorder="1" applyProtection="1">
      <protection locked="0"/>
    </xf>
    <xf numFmtId="0" fontId="4" fillId="3" borderId="4" xfId="0" applyFont="1" applyFill="1" applyBorder="1" applyProtection="1">
      <protection locked="0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4" fontId="4" fillId="0" borderId="4" xfId="1" applyNumberFormat="1" applyFont="1" applyFill="1" applyBorder="1"/>
    <xf numFmtId="0" fontId="10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3" fillId="0" borderId="0" xfId="0" applyFont="1"/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  <xf numFmtId="1" fontId="13" fillId="0" borderId="0" xfId="0" applyNumberFormat="1" applyFont="1"/>
    <xf numFmtId="164" fontId="13" fillId="0" borderId="0" xfId="1" applyNumberFormat="1" applyFont="1"/>
    <xf numFmtId="165" fontId="13" fillId="0" borderId="0" xfId="1" applyNumberFormat="1" applyFont="1"/>
    <xf numFmtId="10" fontId="13" fillId="0" borderId="0" xfId="2" applyNumberFormat="1" applyFont="1"/>
    <xf numFmtId="0" fontId="14" fillId="0" borderId="0" xfId="0" applyFont="1"/>
    <xf numFmtId="0" fontId="0" fillId="0" borderId="0" xfId="0" applyAlignment="1">
      <alignment horizontal="center"/>
    </xf>
    <xf numFmtId="0" fontId="15" fillId="0" borderId="0" xfId="0" applyFont="1"/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AF26-8920-4FF3-810F-A6908ACD799B}">
  <dimension ref="B1:N28"/>
  <sheetViews>
    <sheetView tabSelected="1" workbookViewId="0">
      <selection activeCell="G11" sqref="G11"/>
    </sheetView>
  </sheetViews>
  <sheetFormatPr baseColWidth="10" defaultRowHeight="15" x14ac:dyDescent="0.25"/>
  <cols>
    <col min="2" max="2" width="61.42578125" bestFit="1" customWidth="1"/>
    <col min="3" max="3" width="20.5703125" customWidth="1"/>
  </cols>
  <sheetData>
    <row r="1" spans="2:14" ht="15.75" x14ac:dyDescent="0.25">
      <c r="K1" s="15"/>
    </row>
    <row r="2" spans="2:14" ht="18" x14ac:dyDescent="0.25">
      <c r="B2" s="28" t="s">
        <v>0</v>
      </c>
      <c r="C2" s="29"/>
      <c r="E2" s="16"/>
      <c r="F2" s="16"/>
      <c r="G2" s="16"/>
      <c r="H2" s="16"/>
      <c r="I2" s="16"/>
      <c r="J2" s="16"/>
      <c r="K2" s="18"/>
      <c r="L2" s="16"/>
      <c r="M2" s="16"/>
      <c r="N2" s="16"/>
    </row>
    <row r="3" spans="2:14" ht="15.75" x14ac:dyDescent="0.25">
      <c r="B3" s="30" t="s">
        <v>1</v>
      </c>
      <c r="C3" s="31"/>
      <c r="E3" s="16"/>
      <c r="F3" s="16"/>
      <c r="G3" s="16"/>
      <c r="H3" s="16"/>
      <c r="I3" s="16"/>
      <c r="J3" s="16"/>
      <c r="K3" s="18"/>
      <c r="L3" s="16"/>
      <c r="M3" s="16"/>
      <c r="N3" s="16"/>
    </row>
    <row r="4" spans="2:14" ht="15.75" x14ac:dyDescent="0.25">
      <c r="B4" s="1"/>
      <c r="C4" s="2"/>
      <c r="E4" s="16"/>
      <c r="F4" s="16"/>
      <c r="G4" s="16"/>
      <c r="H4" s="16"/>
      <c r="I4" s="16"/>
      <c r="J4" s="16"/>
      <c r="K4" s="18"/>
      <c r="L4" s="16"/>
      <c r="M4" s="16"/>
      <c r="N4" s="16"/>
    </row>
    <row r="5" spans="2:14" ht="15.75" x14ac:dyDescent="0.25">
      <c r="B5" s="1" t="s">
        <v>2</v>
      </c>
      <c r="C5" s="2" t="s">
        <v>3</v>
      </c>
      <c r="E5" s="16"/>
      <c r="F5" s="16"/>
      <c r="G5" s="16"/>
      <c r="H5" s="16"/>
      <c r="I5" s="16"/>
      <c r="J5" s="16"/>
      <c r="K5" s="18"/>
      <c r="L5" s="16"/>
      <c r="M5" s="16"/>
      <c r="N5" s="16"/>
    </row>
    <row r="6" spans="2:14" ht="15.75" x14ac:dyDescent="0.25">
      <c r="B6" s="3"/>
      <c r="C6" s="4">
        <f ca="1">TODAY()</f>
        <v>45895</v>
      </c>
      <c r="E6" s="16"/>
      <c r="F6" s="16"/>
      <c r="G6" s="23"/>
      <c r="H6" s="23"/>
      <c r="I6" s="16"/>
      <c r="J6" s="16"/>
      <c r="K6" s="18"/>
      <c r="L6" s="16"/>
      <c r="M6" s="16"/>
      <c r="N6" s="23"/>
    </row>
    <row r="7" spans="2:14" ht="15.75" x14ac:dyDescent="0.25">
      <c r="B7" s="1"/>
      <c r="C7" s="2"/>
      <c r="E7" s="16"/>
      <c r="F7" s="16"/>
      <c r="G7" s="23"/>
      <c r="H7" s="23"/>
      <c r="I7" s="16"/>
      <c r="J7" s="16"/>
      <c r="K7" s="18"/>
      <c r="L7" s="16"/>
      <c r="M7" s="16"/>
      <c r="N7" s="16"/>
    </row>
    <row r="8" spans="2:14" ht="15.75" x14ac:dyDescent="0.25">
      <c r="B8" s="32" t="s">
        <v>4</v>
      </c>
      <c r="C8" s="33"/>
      <c r="E8" s="16"/>
      <c r="F8" s="16"/>
      <c r="G8" s="23"/>
      <c r="H8" s="23"/>
      <c r="I8" s="16"/>
      <c r="J8" s="16"/>
      <c r="K8" s="17"/>
      <c r="L8" s="16"/>
      <c r="M8" s="16"/>
      <c r="N8" s="16"/>
    </row>
    <row r="9" spans="2:14" ht="15.75" x14ac:dyDescent="0.25">
      <c r="B9" s="5"/>
      <c r="C9" s="6"/>
      <c r="E9" s="16"/>
      <c r="F9" s="16"/>
      <c r="G9" s="25"/>
      <c r="H9" s="25"/>
      <c r="I9" s="16"/>
      <c r="J9" s="16"/>
      <c r="K9" s="17"/>
      <c r="L9" s="16"/>
      <c r="M9" s="16"/>
      <c r="N9" s="16"/>
    </row>
    <row r="10" spans="2:14" ht="15.75" x14ac:dyDescent="0.25">
      <c r="B10" s="32" t="s">
        <v>13</v>
      </c>
      <c r="C10" s="33"/>
      <c r="E10" s="16"/>
      <c r="F10" s="16"/>
      <c r="G10" s="25"/>
      <c r="H10" s="25"/>
      <c r="I10" s="16"/>
      <c r="J10" s="16"/>
      <c r="K10" s="17"/>
      <c r="L10" s="16"/>
      <c r="M10" s="16"/>
      <c r="N10" s="16"/>
    </row>
    <row r="11" spans="2:14" ht="15.75" x14ac:dyDescent="0.25">
      <c r="B11" s="1"/>
      <c r="C11" s="2"/>
      <c r="E11" s="16"/>
      <c r="F11" s="16"/>
      <c r="G11" s="25"/>
      <c r="H11" s="25"/>
      <c r="I11" s="16"/>
      <c r="J11" s="16"/>
      <c r="K11" s="18"/>
      <c r="L11" s="16"/>
      <c r="M11" s="16"/>
      <c r="N11" s="16"/>
    </row>
    <row r="12" spans="2:14" ht="15.75" x14ac:dyDescent="0.25">
      <c r="B12" s="1" t="s">
        <v>5</v>
      </c>
      <c r="C12" s="7">
        <v>760000</v>
      </c>
      <c r="E12" s="16"/>
      <c r="F12" s="16"/>
      <c r="G12" s="25"/>
      <c r="H12" s="25"/>
      <c r="I12" s="16"/>
      <c r="J12" s="16"/>
      <c r="K12" s="19">
        <f>IF(C12&gt;=750000,2,0)</f>
        <v>2</v>
      </c>
      <c r="L12" s="16"/>
      <c r="M12" s="16"/>
      <c r="N12" s="16"/>
    </row>
    <row r="13" spans="2:14" ht="15.75" x14ac:dyDescent="0.25">
      <c r="B13" s="1" t="s">
        <v>6</v>
      </c>
      <c r="C13" s="8">
        <v>2</v>
      </c>
      <c r="D13" s="24"/>
      <c r="E13" s="16"/>
      <c r="F13" s="16"/>
      <c r="G13" s="25"/>
      <c r="H13" s="25"/>
      <c r="I13" s="16"/>
      <c r="J13" s="16"/>
      <c r="K13" s="19">
        <f>IF(C13&gt;=2,1,0)</f>
        <v>1</v>
      </c>
      <c r="L13" s="16"/>
      <c r="M13" s="16"/>
      <c r="N13" s="16"/>
    </row>
    <row r="14" spans="2:14" ht="15.75" x14ac:dyDescent="0.25">
      <c r="B14" s="9" t="s">
        <v>7</v>
      </c>
      <c r="C14" s="10"/>
      <c r="E14" s="16"/>
      <c r="F14" s="16"/>
      <c r="G14" s="25"/>
      <c r="H14" s="25"/>
      <c r="I14" s="16"/>
      <c r="J14" s="16"/>
      <c r="K14" s="20"/>
      <c r="L14" s="16"/>
      <c r="M14" s="16"/>
      <c r="N14" s="16"/>
    </row>
    <row r="15" spans="2:14" ht="15.75" x14ac:dyDescent="0.25">
      <c r="B15" s="34" t="str">
        <f>IF(K15&gt;=3,"! Möglicher Privater Investor ! Fortführung der Datenerfassung", "kein privater Investor - Einreichung kann erfolgen")</f>
        <v>! Möglicher Privater Investor ! Fortführung der Datenerfassung</v>
      </c>
      <c r="C15" s="35"/>
      <c r="E15" s="16"/>
      <c r="F15" s="16"/>
      <c r="G15" s="25"/>
      <c r="H15" s="25"/>
      <c r="I15" s="16"/>
      <c r="J15" s="16"/>
      <c r="K15" s="21">
        <f>SUM(K12:K14)</f>
        <v>3</v>
      </c>
      <c r="L15" s="16"/>
      <c r="M15" s="16"/>
      <c r="N15" s="16"/>
    </row>
    <row r="16" spans="2:14" ht="15.75" x14ac:dyDescent="0.25">
      <c r="B16" s="11"/>
      <c r="C16" s="10"/>
      <c r="E16" s="16"/>
      <c r="F16" s="16"/>
      <c r="G16" s="25"/>
      <c r="H16" s="25"/>
      <c r="I16" s="16"/>
      <c r="J16" s="16"/>
      <c r="K16" s="20"/>
      <c r="L16" s="16"/>
      <c r="M16" s="16"/>
      <c r="N16" s="16"/>
    </row>
    <row r="17" spans="2:14" ht="15.75" x14ac:dyDescent="0.25">
      <c r="B17" s="1"/>
      <c r="C17" s="2"/>
      <c r="E17" s="16"/>
      <c r="F17" s="16"/>
      <c r="G17" s="25"/>
      <c r="H17" s="25"/>
      <c r="I17" s="16"/>
      <c r="J17" s="16"/>
      <c r="K17" s="18"/>
      <c r="L17" s="16"/>
      <c r="M17" s="16"/>
      <c r="N17" s="16"/>
    </row>
    <row r="18" spans="2:14" ht="15.75" x14ac:dyDescent="0.25">
      <c r="B18" s="1" t="s">
        <v>8</v>
      </c>
      <c r="C18" s="7">
        <v>6000</v>
      </c>
      <c r="E18" s="16"/>
      <c r="F18" s="16"/>
      <c r="G18" s="25"/>
      <c r="H18" s="25"/>
      <c r="I18" s="16"/>
      <c r="J18" s="16"/>
      <c r="K18" s="22">
        <f>+C20/C18</f>
        <v>0.5</v>
      </c>
      <c r="L18" s="16"/>
      <c r="M18" s="16"/>
      <c r="N18" s="16"/>
    </row>
    <row r="19" spans="2:14" ht="15.75" x14ac:dyDescent="0.25">
      <c r="B19" s="1"/>
      <c r="C19" s="2"/>
      <c r="E19" s="16"/>
      <c r="F19" s="16"/>
      <c r="G19" s="25"/>
      <c r="H19" s="25"/>
      <c r="I19" s="16"/>
      <c r="J19" s="16"/>
      <c r="K19" s="18"/>
      <c r="L19" s="16"/>
      <c r="M19" s="16"/>
      <c r="N19" s="16"/>
    </row>
    <row r="20" spans="2:14" ht="15.75" x14ac:dyDescent="0.25">
      <c r="B20" s="1" t="s">
        <v>9</v>
      </c>
      <c r="C20" s="7">
        <v>3000</v>
      </c>
      <c r="E20" s="16"/>
      <c r="F20" s="16"/>
      <c r="G20" s="23"/>
      <c r="H20" s="23"/>
      <c r="I20" s="16"/>
      <c r="J20" s="16"/>
      <c r="K20" s="19">
        <f>IF(K18&gt;0.5,1,0)</f>
        <v>0</v>
      </c>
      <c r="L20" s="16"/>
      <c r="M20" s="16"/>
      <c r="N20" s="16"/>
    </row>
    <row r="21" spans="2:14" ht="15.75" x14ac:dyDescent="0.25">
      <c r="B21" s="1"/>
      <c r="C21" s="12"/>
      <c r="E21" s="16"/>
      <c r="F21" s="16"/>
      <c r="G21" s="23"/>
      <c r="H21" s="23"/>
      <c r="I21" s="16"/>
      <c r="J21" s="16"/>
      <c r="K21" s="19"/>
      <c r="L21" s="16"/>
      <c r="M21" s="16"/>
      <c r="N21" s="16"/>
    </row>
    <row r="22" spans="2:14" ht="15.75" x14ac:dyDescent="0.25">
      <c r="B22" s="36" t="s">
        <v>10</v>
      </c>
      <c r="C22" s="37"/>
      <c r="G22" s="23"/>
      <c r="H22" s="23"/>
      <c r="I22" s="16"/>
      <c r="J22" s="16"/>
      <c r="K22" s="18"/>
      <c r="L22" s="16"/>
      <c r="M22" s="16"/>
      <c r="N22" s="16"/>
    </row>
    <row r="23" spans="2:14" ht="15.75" x14ac:dyDescent="0.25">
      <c r="B23" s="26" t="str">
        <f>IF(K23&gt;=1,"! Privater Investor ! Kann nicht begleitet werden!", "Kein privater Investor - Einreichung kann erfolgen")</f>
        <v>Kein privater Investor - Einreichung kann erfolgen</v>
      </c>
      <c r="C23" s="27"/>
      <c r="G23" s="23"/>
      <c r="H23" s="23"/>
      <c r="I23" s="16"/>
      <c r="J23" s="16"/>
      <c r="K23" s="19">
        <f>+K20</f>
        <v>0</v>
      </c>
      <c r="L23" s="16"/>
      <c r="M23" s="16"/>
      <c r="N23" s="16"/>
    </row>
    <row r="24" spans="2:14" ht="15.75" x14ac:dyDescent="0.25">
      <c r="B24" s="1"/>
      <c r="C24" s="2"/>
      <c r="G24" s="23"/>
      <c r="H24" s="23"/>
      <c r="I24" s="16"/>
      <c r="J24" s="16"/>
      <c r="K24" s="16"/>
      <c r="L24" s="16"/>
      <c r="M24" s="16"/>
      <c r="N24" s="16"/>
    </row>
    <row r="25" spans="2:14" x14ac:dyDescent="0.25">
      <c r="B25" s="13" t="s">
        <v>11</v>
      </c>
      <c r="C25" s="14" t="s">
        <v>12</v>
      </c>
      <c r="G25" s="23"/>
      <c r="H25" s="23"/>
      <c r="I25" s="16"/>
      <c r="J25" s="16"/>
      <c r="K25" s="16"/>
      <c r="L25" s="16"/>
      <c r="M25" s="16"/>
      <c r="N25" s="23"/>
    </row>
    <row r="26" spans="2:14" x14ac:dyDescent="0.25">
      <c r="G26" s="23"/>
      <c r="H26" s="23"/>
      <c r="I26" s="16"/>
      <c r="J26" s="16"/>
      <c r="K26" s="16"/>
      <c r="L26" s="16"/>
      <c r="M26" s="16"/>
      <c r="N26" s="23"/>
    </row>
    <row r="27" spans="2:14" x14ac:dyDescent="0.25">
      <c r="H27" s="16"/>
      <c r="I27" s="16"/>
      <c r="J27" s="16"/>
      <c r="K27" s="16"/>
      <c r="L27" s="16"/>
      <c r="M27" s="16"/>
    </row>
    <row r="28" spans="2:14" x14ac:dyDescent="0.25">
      <c r="H28" s="16"/>
      <c r="I28" s="16"/>
      <c r="J28" s="16"/>
      <c r="K28" s="16"/>
      <c r="L28" s="16"/>
      <c r="M28" s="16"/>
    </row>
  </sheetData>
  <sheetProtection formatCells="0" formatColumns="0" formatRows="0" insertColumns="0" insertRows="0" insertHyperlinks="0" deleteColumns="0" deleteRows="0" sort="0" autoFilter="0" pivotTables="0"/>
  <mergeCells count="7">
    <mergeCell ref="B23:C23"/>
    <mergeCell ref="B2:C2"/>
    <mergeCell ref="B3:C3"/>
    <mergeCell ref="B8:C8"/>
    <mergeCell ref="B10:C10"/>
    <mergeCell ref="B15:C15"/>
    <mergeCell ref="B22:C22"/>
  </mergeCells>
  <dataValidations count="3">
    <dataValidation type="whole" allowBlank="1" showInputMessage="1" showErrorMessage="1" sqref="C20" xr:uid="{D9C4B649-1C46-4907-9521-AAEE40320E57}">
      <formula1>0</formula1>
      <formula2>9.99999999999999E+21</formula2>
    </dataValidation>
    <dataValidation type="whole" allowBlank="1" showInputMessage="1" showErrorMessage="1" sqref="C13" xr:uid="{9AD00901-B8F4-4A32-934B-4F0F77687A4B}">
      <formula1>0</formula1>
      <formula2>99999999999999900000</formula2>
    </dataValidation>
    <dataValidation type="whole" allowBlank="1" showInputMessage="1" showErrorMessage="1" sqref="C12 C18" xr:uid="{13D71D39-32AC-4A7A-B583-C40B3085CF1D}">
      <formula1>1</formula1>
      <formula2>9.99999999999999E+21</formula2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yc585at</dc:creator>
  <cp:lastModifiedBy>yc5850a</cp:lastModifiedBy>
  <dcterms:created xsi:type="dcterms:W3CDTF">2025-08-11T10:05:50Z</dcterms:created>
  <dcterms:modified xsi:type="dcterms:W3CDTF">2025-08-26T14:46:47Z</dcterms:modified>
</cp:coreProperties>
</file>